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B49DA92-D3D9-4254-90F7-1EF4FA2E3A95}" xr6:coauthVersionLast="47" xr6:coauthVersionMax="47" xr10:uidLastSave="{00000000-0000-0000-0000-000000000000}"/>
  <bookViews>
    <workbookView xWindow="31665" yWindow="1305" windowWidth="20805" windowHeight="1158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34" l="1"/>
  <c r="Y35" i="134"/>
  <c r="D36" i="134" l="1"/>
  <c r="Y34" i="134"/>
  <c r="Q34" i="134"/>
  <c r="D35" i="134"/>
  <c r="Y33" i="134"/>
  <c r="Q33" i="134"/>
  <c r="Q29" i="134"/>
  <c r="I29" i="134"/>
  <c r="Y28" i="134" l="1"/>
  <c r="Q28" i="134"/>
  <c r="Y27" i="134"/>
  <c r="D28" i="134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Y29" i="134" s="1"/>
  <c r="Y30" i="134" s="1"/>
  <c r="Y31" i="134" s="1"/>
  <c r="Y32" i="134" s="1"/>
  <c r="Y36" i="134" s="1"/>
  <c r="Z12" i="134"/>
  <c r="D21" i="133"/>
  <c r="Z19" i="134" l="1"/>
  <c r="Y37" i="134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P34" i="134"/>
  <c r="O34" i="134" s="1"/>
  <c r="S34" i="134"/>
  <c r="R34" i="134" s="1"/>
  <c r="P35" i="134" l="1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<sst xmlns="http://schemas.openxmlformats.org/spreadsheetml/2006/main" count="1634" uniqueCount="385">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</sst>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G34" activePane="bottomRight" state="frozen"/>
      <selection pane="topRight" activeCell="C1" sqref="C1"/>
      <selection pane="bottomLeft" activeCell="A7" sqref="A7"/>
      <selection pane="bottomRight" activeCell="R36" sqref="R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-7800</v>
      </c>
      <c r="J23" s="63">
        <v>-300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7300</v>
      </c>
      <c r="J26" s="63">
        <v>500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4800</v>
      </c>
      <c r="J27" s="63">
        <v>500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6700</v>
      </c>
      <c r="J28" s="63">
        <v>500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f>12200+4000</f>
        <v>16200</v>
      </c>
      <c r="J29" s="63">
        <v>500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4350</v>
      </c>
      <c r="J30" s="25">
        <v>500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/>
      <c r="W33" s="105">
        <v>-3210881</v>
      </c>
      <c r="X33" s="167">
        <f>AVERAGE(W33:W41)</f>
        <v>-3205427</v>
      </c>
      <c r="Y33" s="156">
        <f>Y32-K33-L33-1</f>
        <v>-3210881</v>
      </c>
      <c r="Z33" s="217">
        <f>AVERAGE(Y33:Y41)</f>
        <v>-3205503.222222222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3636801</v>
      </c>
      <c r="H37" s="132">
        <v>10300</v>
      </c>
      <c r="I37" s="25">
        <v>1000</v>
      </c>
      <c r="J37" s="25">
        <v>500</v>
      </c>
      <c r="K37" s="170">
        <f t="shared" si="9"/>
        <v>11800</v>
      </c>
      <c r="L37" s="171"/>
      <c r="M37" s="153"/>
      <c r="N37" s="149">
        <f t="shared" si="8"/>
        <v>3648601</v>
      </c>
      <c r="O37" s="67">
        <f t="shared" si="2"/>
        <v>120091.70806451632</v>
      </c>
      <c r="P37" s="7">
        <f t="shared" si="5"/>
        <v>3722842.9500000058</v>
      </c>
      <c r="Q37" s="164">
        <f>Q36+N37-3</f>
        <v>3814806.45</v>
      </c>
      <c r="R37" s="29">
        <f t="shared" si="3"/>
        <v>172.65312413156784</v>
      </c>
      <c r="S37" s="5">
        <f>SUM($Q$7:$Q37)/T37+1</f>
        <v>285388.70806451637</v>
      </c>
      <c r="T37" s="18">
        <v>31</v>
      </c>
      <c r="U37" s="27"/>
      <c r="V37" s="137"/>
      <c r="W37" s="105"/>
      <c r="X37" s="167"/>
      <c r="Y37" s="156">
        <f>Y36-K37-L37</f>
        <v>-3205924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230386.04375000019</v>
      </c>
      <c r="P38" s="7">
        <f t="shared" si="5"/>
        <v>7372353.400000006</v>
      </c>
      <c r="Q38" s="164">
        <f t="shared" si="11"/>
        <v>3814806.45</v>
      </c>
      <c r="R38" s="29">
        <f t="shared" si="3"/>
        <v>239.37786985166017</v>
      </c>
      <c r="S38" s="5">
        <f>SUM($Q$7:$Q38)/T38</f>
        <v>395682.04375000019</v>
      </c>
      <c r="T38" s="18">
        <v>32</v>
      </c>
      <c r="U38" s="27"/>
      <c r="V38" s="137"/>
      <c r="W38" s="105"/>
      <c r="X38" s="167"/>
      <c r="Y38" s="156">
        <f t="shared" si="7"/>
        <v>-3205924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333995.87424242438</v>
      </c>
      <c r="P39" s="7">
        <f t="shared" si="5"/>
        <v>11021863.850000005</v>
      </c>
      <c r="Q39" s="164">
        <f t="shared" si="11"/>
        <v>3814806.45</v>
      </c>
      <c r="R39" s="29">
        <f t="shared" si="3"/>
        <v>302.06046984949688</v>
      </c>
      <c r="S39" s="5">
        <f>SUM($Q$7:$Q39)/T39+2</f>
        <v>499293.87424242438</v>
      </c>
      <c r="T39" s="18">
        <v>33</v>
      </c>
      <c r="U39" s="27"/>
      <c r="V39" s="137"/>
      <c r="W39" s="105"/>
      <c r="X39" s="167"/>
      <c r="Y39" s="156">
        <f t="shared" si="7"/>
        <v>-3205924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>
        <v>-1000</v>
      </c>
      <c r="J40" s="25">
        <v>100</v>
      </c>
      <c r="K40" s="170">
        <f t="shared" si="9"/>
        <v>-600</v>
      </c>
      <c r="L40" s="171"/>
      <c r="M40" s="153"/>
      <c r="N40" s="149">
        <f t="shared" si="8"/>
        <v>-600</v>
      </c>
      <c r="O40" s="67">
        <f t="shared" si="2"/>
        <v>431493.33235294133</v>
      </c>
      <c r="P40" s="7">
        <f t="shared" si="5"/>
        <v>14670773.300000004</v>
      </c>
      <c r="Q40" s="164">
        <f>Q39+N40-1</f>
        <v>3814205.45</v>
      </c>
      <c r="R40" s="29">
        <f t="shared" si="3"/>
        <v>361.042210551339</v>
      </c>
      <c r="S40" s="5">
        <f>SUM($Q$7:$Q40)/T40-1</f>
        <v>596788.33235294127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-3205324</v>
      </c>
      <c r="Z40" s="217">
        <f>AVERAGE(Y40:Y48)</f>
        <v>-3204790.6666666665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-1000</v>
      </c>
      <c r="J41" s="25">
        <v>100</v>
      </c>
      <c r="K41" s="170">
        <f t="shared" si="9"/>
        <v>-600</v>
      </c>
      <c r="L41" s="171"/>
      <c r="M41" s="153"/>
      <c r="N41" s="149">
        <f t="shared" si="8"/>
        <v>-600</v>
      </c>
      <c r="O41" s="67">
        <f t="shared" si="2"/>
        <v>523402.33571428584</v>
      </c>
      <c r="P41" s="7">
        <f t="shared" si="5"/>
        <v>18319081.750000004</v>
      </c>
      <c r="Q41" s="164">
        <f>Q40+N41-1</f>
        <v>3813604.45</v>
      </c>
      <c r="R41" s="29">
        <f t="shared" si="3"/>
        <v>416.64609894630587</v>
      </c>
      <c r="S41" s="5">
        <f>SUM($Q$7:$Q41)/T41+1</f>
        <v>688699.33571428584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-3204724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v>-7036</v>
      </c>
      <c r="E42" s="87"/>
      <c r="F42" s="23"/>
      <c r="G42" s="26">
        <f>D42+E42+F42-E41-F41</f>
        <v>-7036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-7036</v>
      </c>
      <c r="O42" s="67">
        <f t="shared" si="2"/>
        <v>610009.81111111119</v>
      </c>
      <c r="P42" s="7">
        <f t="shared" si="5"/>
        <v>21960353.200000003</v>
      </c>
      <c r="Q42" s="164">
        <f>Q41+N42-1</f>
        <v>3806567.45</v>
      </c>
      <c r="R42" s="29">
        <f t="shared" si="3"/>
        <v>469.04027387904802</v>
      </c>
      <c r="S42" s="5">
        <f>SUM($Q$7:$Q42)/T42-1</f>
        <v>775304.81111111119</v>
      </c>
      <c r="T42" s="18">
        <v>36</v>
      </c>
      <c r="U42" s="138"/>
      <c r="V42" s="137"/>
      <c r="W42" s="105"/>
      <c r="X42" s="167"/>
      <c r="Y42" s="156">
        <f t="shared" si="12"/>
        <v>-3204724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691935.85540540551</v>
      </c>
      <c r="P43" s="7">
        <f t="shared" si="5"/>
        <v>25601626.650000002</v>
      </c>
      <c r="Q43" s="164">
        <f>Q42+N43+2</f>
        <v>3806569.45</v>
      </c>
      <c r="R43" s="29">
        <f t="shared" si="3"/>
        <v>518.547245792642</v>
      </c>
      <c r="S43" s="5">
        <f>SUM($Q$7:$Q43)/T43-94</f>
        <v>857137.85540540551</v>
      </c>
      <c r="T43" s="18">
        <v>37</v>
      </c>
      <c r="U43" s="138"/>
      <c r="V43" s="137"/>
      <c r="W43" s="105"/>
      <c r="X43" s="167"/>
      <c r="Y43" s="156">
        <f t="shared" si="12"/>
        <v>-3204724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769549.97631578951</v>
      </c>
      <c r="P44" s="7">
        <f t="shared" si="5"/>
        <v>29242899.100000001</v>
      </c>
      <c r="Q44" s="164">
        <f>Q43+N44-1</f>
        <v>3806568.45</v>
      </c>
      <c r="R44" s="29">
        <f t="shared" si="3"/>
        <v>565.55934584974204</v>
      </c>
      <c r="S44" s="5">
        <f>SUM($Q$7:$Q44)/T44+1</f>
        <v>934846.97631578951</v>
      </c>
      <c r="T44" s="18">
        <v>38</v>
      </c>
      <c r="U44" s="138"/>
      <c r="V44" s="137"/>
      <c r="W44" s="105"/>
      <c r="X44" s="167"/>
      <c r="Y44" s="156">
        <f t="shared" si="12"/>
        <v>-3204724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843183.88589743595</v>
      </c>
      <c r="P45" s="7">
        <f t="shared" si="5"/>
        <v>32884171.550000001</v>
      </c>
      <c r="Q45" s="164">
        <f t="shared" ref="Q45:Q46" si="13">Q44+N45</f>
        <v>3806568.45</v>
      </c>
      <c r="R45" s="29">
        <f t="shared" si="3"/>
        <v>610.10604364136827</v>
      </c>
      <c r="S45" s="5">
        <f>SUM($Q$7:$Q45)/T45+1</f>
        <v>1008480.8858974361</v>
      </c>
      <c r="T45" s="18">
        <v>39</v>
      </c>
      <c r="U45" s="138"/>
      <c r="V45" s="137"/>
      <c r="W45" s="105"/>
      <c r="X45" s="167"/>
      <c r="Y45" s="156">
        <f t="shared" si="12"/>
        <v>-3204724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913136.1</v>
      </c>
      <c r="P46" s="7">
        <f t="shared" si="5"/>
        <v>36525444</v>
      </c>
      <c r="Q46" s="164">
        <f t="shared" si="13"/>
        <v>3806568.45</v>
      </c>
      <c r="R46" s="29">
        <f t="shared" si="3"/>
        <v>652.42540654341315</v>
      </c>
      <c r="S46" s="5">
        <f>SUM($Q$7:$Q46)/T46+1</f>
        <v>1078433.1000000001</v>
      </c>
      <c r="T46" s="18">
        <v>40</v>
      </c>
      <c r="U46" s="138"/>
      <c r="V46" s="137"/>
      <c r="W46" s="105"/>
      <c r="X46" s="167"/>
      <c r="Y46" s="156">
        <f t="shared" si="12"/>
        <v>-3204724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979676.01097560988</v>
      </c>
      <c r="P47" s="7">
        <f t="shared" si="5"/>
        <v>40166716.450000003</v>
      </c>
      <c r="Q47" s="164">
        <f>Q46+N47</f>
        <v>3806568.45</v>
      </c>
      <c r="R47" s="29">
        <f t="shared" si="3"/>
        <v>701.43016828937789</v>
      </c>
      <c r="S47" s="5">
        <f>SUM($Q$7:$Q47)/T47+1+14465-2</f>
        <v>1159436.01097561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-3204724</v>
      </c>
      <c r="Z47" s="217">
        <f>AVERAGE(Y47:Y48)</f>
        <v>-3204724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1043047.3071428572</v>
      </c>
      <c r="P48" s="7">
        <f t="shared" si="5"/>
        <v>43807986.900000006</v>
      </c>
      <c r="Q48" s="164">
        <f>Q47+N48-2</f>
        <v>3806566.45</v>
      </c>
      <c r="R48" s="29">
        <f t="shared" si="3"/>
        <v>731.14673503463928</v>
      </c>
      <c r="S48" s="5">
        <f>SUM($Q$7:$Q48)/T48+213</f>
        <v>1208556.3071428575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-3204724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1103471.0546511631</v>
      </c>
      <c r="P49" s="7">
        <f t="shared" si="5"/>
        <v>47449255.350000009</v>
      </c>
      <c r="Q49" s="164">
        <f t="shared" ref="Q49:Q55" si="18">Q48+N49-2</f>
        <v>3806564.45</v>
      </c>
      <c r="R49" s="29">
        <f t="shared" si="3"/>
        <v>767.70161083823155</v>
      </c>
      <c r="S49" s="5">
        <f>SUM($Q$7:$Q49)/T49+213</f>
        <v>1268980.0546511633</v>
      </c>
      <c r="T49" s="18">
        <v>43</v>
      </c>
      <c r="U49" s="138"/>
      <c r="V49" s="137"/>
      <c r="W49" s="105"/>
      <c r="X49" s="167"/>
      <c r="Y49" s="156">
        <f t="shared" si="12"/>
        <v>-3204724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1161148.2227272729</v>
      </c>
      <c r="P50" s="7">
        <f t="shared" si="5"/>
        <v>51090521.800000012</v>
      </c>
      <c r="Q50" s="164">
        <f t="shared" si="18"/>
        <v>3806562.45</v>
      </c>
      <c r="R50" s="29">
        <f t="shared" si="3"/>
        <v>802.59487387914601</v>
      </c>
      <c r="S50" s="5">
        <f>SUM($Q$7:$Q50)/T50+213</f>
        <v>1326657.2227272731</v>
      </c>
      <c r="T50" s="18">
        <v>44</v>
      </c>
      <c r="U50" s="138"/>
      <c r="V50" s="137"/>
      <c r="W50" s="105"/>
      <c r="X50" s="167"/>
      <c r="Y50" s="156">
        <f t="shared" si="12"/>
        <v>-3204724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1216261.916666667</v>
      </c>
      <c r="P51" s="7">
        <f t="shared" si="5"/>
        <v>54731786.250000015</v>
      </c>
      <c r="Q51" s="164">
        <f t="shared" si="18"/>
        <v>3806560.45</v>
      </c>
      <c r="R51" s="29">
        <f t="shared" si="3"/>
        <v>835.93729834156125</v>
      </c>
      <c r="S51" s="5">
        <f>SUM($Q$7:$Q51)/T51+213</f>
        <v>1381770.9166666672</v>
      </c>
      <c r="T51" s="18">
        <v>45</v>
      </c>
      <c r="U51" s="138"/>
      <c r="V51" s="137"/>
      <c r="W51" s="105"/>
      <c r="X51" s="167"/>
      <c r="Y51" s="156">
        <f t="shared" si="12"/>
        <v>-3204724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1268979.3195652177</v>
      </c>
      <c r="P52" s="7">
        <f t="shared" si="5"/>
        <v>58373048.700000018</v>
      </c>
      <c r="Q52" s="164">
        <f t="shared" si="18"/>
        <v>3806558.45</v>
      </c>
      <c r="R52" s="29">
        <f t="shared" si="3"/>
        <v>867.83002587190128</v>
      </c>
      <c r="S52" s="5">
        <f>SUM($Q$7:$Q52)/T52+213</f>
        <v>1434488.3195652179</v>
      </c>
      <c r="T52" s="18">
        <v>46</v>
      </c>
      <c r="U52" s="138"/>
      <c r="V52" s="137"/>
      <c r="W52" s="105"/>
      <c r="X52" s="167"/>
      <c r="Y52" s="156">
        <f t="shared" si="12"/>
        <v>-3204724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1319453.3861702131</v>
      </c>
      <c r="P53" s="7">
        <f t="shared" si="5"/>
        <v>62014309.150000021</v>
      </c>
      <c r="Q53" s="164">
        <f t="shared" si="18"/>
        <v>3806556.45</v>
      </c>
      <c r="R53" s="29">
        <f t="shared" si="3"/>
        <v>898.36559031689399</v>
      </c>
      <c r="S53" s="5">
        <f>SUM($Q$7:$Q53)/T53+213</f>
        <v>1484962.3861702131</v>
      </c>
      <c r="T53" s="18">
        <v>47</v>
      </c>
      <c r="U53" s="138"/>
      <c r="V53" s="137"/>
      <c r="W53" s="105"/>
      <c r="X53" s="167"/>
      <c r="Y53" s="156">
        <f t="shared" si="12"/>
        <v>-3204724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1367824.3250000004</v>
      </c>
      <c r="P54" s="7">
        <f t="shared" si="5"/>
        <v>65655567.600000024</v>
      </c>
      <c r="Q54" s="164">
        <f t="shared" si="18"/>
        <v>3806554.45</v>
      </c>
      <c r="R54" s="29">
        <f t="shared" si="3"/>
        <v>927.62881436937403</v>
      </c>
      <c r="S54" s="5">
        <f>SUM($Q$7:$Q54)/T54+213</f>
        <v>1533333.3250000004</v>
      </c>
      <c r="T54" s="18">
        <v>48</v>
      </c>
      <c r="U54" s="138"/>
      <c r="V54" s="137"/>
      <c r="W54" s="105"/>
      <c r="X54" s="167"/>
      <c r="Y54" s="156">
        <f t="shared" si="12"/>
        <v>-3204724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1414220.8989795924</v>
      </c>
      <c r="P55" s="7">
        <f t="shared" si="5"/>
        <v>69296824.050000027</v>
      </c>
      <c r="Q55" s="164">
        <f t="shared" si="18"/>
        <v>3806552.45</v>
      </c>
      <c r="R55" s="29">
        <f t="shared" si="3"/>
        <v>955.69759642071938</v>
      </c>
      <c r="S55" s="5">
        <f>SUM($Q$7:$Q55)/T55+213</f>
        <v>1579729.8989795924</v>
      </c>
      <c r="T55" s="18">
        <v>49</v>
      </c>
      <c r="U55" s="138"/>
      <c r="V55" s="137"/>
      <c r="W55" s="105"/>
      <c r="X55" s="167"/>
      <c r="Y55" s="156">
        <f t="shared" si="12"/>
        <v>-3204724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35"/>
  <sheetViews>
    <sheetView topLeftCell="A4915" workbookViewId="0">
      <selection activeCell="D4935" sqref="D493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2023-09-01T09:29:36Z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